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3\12. Diciembre\Parque Vehicular\"/>
    </mc:Choice>
  </mc:AlternateContent>
  <xr:revisionPtr revIDLastSave="0" documentId="13_ncr:1_{FBD1620C-BD3D-4C75-8FF5-70E1066BFC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ntidad de vehiculos" sheetId="1" r:id="rId1"/>
    <sheet name="Stock vehicul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4" i="1" l="1"/>
  <c r="N19" i="1"/>
  <c r="N20" i="1"/>
  <c r="N23" i="1"/>
  <c r="D29" i="2"/>
  <c r="E29" i="2"/>
  <c r="F29" i="2"/>
  <c r="G29" i="2"/>
  <c r="H29" i="2"/>
  <c r="I29" i="2"/>
  <c r="J29" i="2"/>
  <c r="K29" i="2"/>
  <c r="L29" i="2"/>
  <c r="M29" i="2"/>
  <c r="N29" i="2"/>
  <c r="C29" i="2"/>
  <c r="B29" i="2"/>
  <c r="N14" i="1"/>
  <c r="N15" i="1"/>
  <c r="N13" i="1"/>
  <c r="N22" i="1"/>
  <c r="N21" i="1"/>
  <c r="N18" i="1"/>
  <c r="N17" i="1"/>
  <c r="N16" i="1"/>
</calcChain>
</file>

<file path=xl/sharedStrings.xml><?xml version="1.0" encoding="utf-8"?>
<sst xmlns="http://schemas.openxmlformats.org/spreadsheetml/2006/main" count="79" uniqueCount="49">
  <si>
    <t>Tipo de vehículo</t>
  </si>
  <si>
    <t>Enero</t>
  </si>
  <si>
    <t>Ambulancia</t>
  </si>
  <si>
    <t>Jeep</t>
  </si>
  <si>
    <t>Maquina Pesada</t>
  </si>
  <si>
    <t>Motocicleta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</si>
  <si>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</si>
  <si>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</si>
  <si>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</si>
  <si>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</si>
  <si>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</si>
  <si>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</si>
  <si>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</si>
  <si>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</si>
  <si>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</si>
  <si>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</si>
  <si>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</si>
  <si>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</si>
  <si>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</si>
  <si>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</si>
  <si>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</si>
  <si>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</si>
  <si>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</si>
  <si>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</si>
  <si>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</si>
  <si>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Fúnebre</t>
  </si>
  <si>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</si>
  <si>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</si>
  <si>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</si>
  <si>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</si>
  <si>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Datos sujetos a rectificación por cambios registrados por los dealers y concesionarios.</t>
  </si>
  <si>
    <t>Cantidad de vehículos de nuevo ingreso, según 
tipo de vehículo</t>
  </si>
  <si>
    <t>Cantidad a diciembre 2022*</t>
  </si>
  <si>
    <t xml:space="preserve">Remolque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</si>
  <si>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</si>
  <si>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</si>
  <si>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</si>
  <si>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</si>
  <si>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</si>
  <si>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</si>
  <si>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</si>
  <si>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</si>
  <si>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</si>
  <si>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</si>
  <si>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Año 2023</t>
  </si>
  <si>
    <t>Diciembre</t>
  </si>
  <si>
    <t xml:space="preserve">Enero-diciembre 2023; en unidades </t>
  </si>
  <si>
    <t>* Con fecha de corte 25 de noviembre del 2024.</t>
  </si>
  <si>
    <t>Datos actualizados el 25 de noviembre del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</si>
</sst>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rgb="FF92D05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rgb="FF92D050"/>
      </top>
      <bottom style="medium">
        <color rgb="FF92D05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64" fontId="5" fillId="4" borderId="3" xfId="3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37" fontId="5" fillId="4" borderId="4" xfId="1" applyNumberFormat="1" applyFont="1" applyFill="1" applyBorder="1" applyAlignment="1">
      <alignment horizontal="right"/>
    </xf>
    <xf numFmtId="37" fontId="0" fillId="0" borderId="0" xfId="0" applyNumberFormat="1"/>
    <xf numFmtId="49" fontId="6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37" fontId="0" fillId="0" borderId="0" xfId="1" applyNumberFormat="1" applyFont="1" applyAlignment="1">
      <alignment horizontal="right" vertical="center"/>
    </xf>
    <xf numFmtId="43" fontId="4" fillId="0" borderId="0" xfId="1" applyFont="1"/>
    <xf numFmtId="0" fontId="9" fillId="0" borderId="0" xfId="2" applyFont="1"/>
    <xf numFmtId="0" fontId="11" fillId="0" borderId="0" xfId="0" applyFont="1"/>
    <xf numFmtId="0" fontId="10" fillId="0" borderId="7" xfId="0" applyFont="1" applyBorder="1" applyAlignment="1">
      <alignment horizontal="center"/>
    </xf>
    <xf numFmtId="164" fontId="0" fillId="0" borderId="0" xfId="0" applyNumberFormat="1"/>
    <xf numFmtId="0" fontId="10" fillId="0" borderId="0" xfId="0" applyFont="1" applyAlignment="1">
      <alignment horizontal="center"/>
    </xf>
    <xf numFmtId="0" fontId="0" fillId="2" borderId="0" xfId="2" applyFont="1" applyFill="1"/>
    <xf numFmtId="0" fontId="0" fillId="0" borderId="0" xfId="0" applyAlignment="1">
      <alignment vertical="center" wrapText="1"/>
    </xf>
    <xf numFmtId="0" fontId="5" fillId="4" borderId="1" xfId="2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0" fontId="6" fillId="0" borderId="0" xfId="2" applyFont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right" vertical="center"/>
    </xf>
    <xf numFmtId="0" fontId="11" fillId="2" borderId="0" xfId="0" applyFont="1" applyFill="1"/>
    <xf numFmtId="164" fontId="0" fillId="0" borderId="0" xfId="1" applyNumberFormat="1" applyFont="1"/>
    <xf numFmtId="0" fontId="12" fillId="0" borderId="7" xfId="0" applyFont="1" applyBorder="1"/>
    <xf numFmtId="0" fontId="0" fillId="0" borderId="7" xfId="0" applyBorder="1"/>
    <xf numFmtId="0" fontId="10" fillId="0" borderId="10" xfId="0" applyFont="1" applyBorder="1"/>
    <xf numFmtId="0" fontId="6" fillId="0" borderId="0" xfId="0" applyFont="1"/>
    <xf numFmtId="0" fontId="0" fillId="0" borderId="0" xfId="0" applyAlignment="1">
      <alignment vertical="center"/>
    </xf>
    <xf numFmtId="43" fontId="0" fillId="0" borderId="0" xfId="1" applyFont="1"/>
    <xf numFmtId="0" fontId="12" fillId="0" borderId="7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4" borderId="8" xfId="3" applyNumberFormat="1" applyFont="1" applyFill="1" applyBorder="1" applyAlignment="1">
      <alignment horizontal="center"/>
    </xf>
    <xf numFmtId="0" fontId="5" fillId="4" borderId="9" xfId="3" applyNumberFormat="1" applyFont="1" applyFill="1" applyBorder="1" applyAlignment="1">
      <alignment horizontal="center"/>
    </xf>
    <xf numFmtId="49" fontId="6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 wrapText="1"/>
    </xf>
    <xf numFmtId="0" fontId="5" fillId="3" borderId="0" xfId="2" applyFont="1" applyFill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4" borderId="6" xfId="3" applyNumberFormat="1" applyFont="1" applyFill="1" applyBorder="1" applyAlignment="1">
      <alignment horizontal="center" wrapText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0</xdr:row>
      <xdr:rowOff>114300</xdr:rowOff>
    </xdr:from>
    <xdr:to>
      <xdr:col>13</xdr:col>
      <xdr:colOff>487951</xdr:colOff>
      <xdr:row>3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DA1A81-1838-48DA-936C-36FD63A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114300"/>
          <a:ext cx="1497601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690357</xdr:colOff>
      <xdr:row>0</xdr:row>
      <xdr:rowOff>154471</xdr:rowOff>
    </xdr:from>
    <xdr:to>
      <xdr:col>13</xdr:col>
      <xdr:colOff>439913</xdr:colOff>
      <xdr:row>3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B9E331-9E10-4DA2-951D-1AF1CFBF2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5507" y="154471"/>
          <a:ext cx="1502156" cy="493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4"/>
  <sheetViews>
    <sheetView showGridLines="0" tabSelected="1" zoomScaleNormal="100" workbookViewId="0">
      <pane ySplit="12" topLeftCell="A13" activePane="bottomLeft" state="frozen"/>
      <selection pane="bottomLeft" activeCell="D34" sqref="D34:D35"/>
    </sheetView>
  </sheetViews>
  <sheetFormatPr defaultColWidth="8.85546875" defaultRowHeight="15" x14ac:dyDescent="0.25"/>
  <cols>
    <col min="1" max="1" width="24.85546875" customWidth="1"/>
    <col min="2" max="14" width="10.7109375" customWidth="1"/>
    <col min="15" max="19" width="10.5703125" bestFit="1" customWidth="1"/>
  </cols>
  <sheetData>
    <row r="1" spans="1:14" x14ac:dyDescent="0.25">
      <c r="A1" s="28" t="s">
        <v>26</v>
      </c>
      <c r="B1" s="28"/>
    </row>
    <row r="2" spans="1:14" x14ac:dyDescent="0.25">
      <c r="A2" s="28" t="s">
        <v>27</v>
      </c>
      <c r="B2" s="28"/>
    </row>
    <row r="3" spans="1:14" x14ac:dyDescent="0.25">
      <c r="A3" s="28" t="s">
        <v>28</v>
      </c>
      <c r="B3" s="28"/>
    </row>
    <row r="4" spans="1:14" ht="18" customHeight="1" thickBot="1" x14ac:dyDescent="0.3">
      <c r="A4" s="25" t="s">
        <v>29</v>
      </c>
      <c r="B4" s="25"/>
      <c r="C4" s="26"/>
      <c r="D4" s="26"/>
    </row>
    <row r="5" spans="1:14" ht="15.75" thickBot="1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15"/>
      <c r="B6" s="15"/>
    </row>
    <row r="8" spans="1:14" x14ac:dyDescent="0.25">
      <c r="A8" s="38" t="s">
        <v>31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7.25" customHeight="1" x14ac:dyDescent="0.25">
      <c r="A9" s="37" t="s">
        <v>46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4" ht="13.5" customHeight="1" x14ac:dyDescent="0.25">
      <c r="A10" s="20"/>
      <c r="B10" s="20"/>
    </row>
    <row r="11" spans="1:14" x14ac:dyDescent="0.25">
      <c r="A11" s="33" t="s">
        <v>0</v>
      </c>
      <c r="B11" s="35">
        <v>2023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x14ac:dyDescent="0.25">
      <c r="A12" s="34"/>
      <c r="B12" s="3" t="s">
        <v>1</v>
      </c>
      <c r="C12" s="3" t="s">
        <v>34</v>
      </c>
      <c r="D12" s="3" t="s">
        <v>35</v>
      </c>
      <c r="E12" s="3" t="s">
        <v>36</v>
      </c>
      <c r="F12" s="3" t="s">
        <v>37</v>
      </c>
      <c r="G12" s="3" t="s">
        <v>38</v>
      </c>
      <c r="H12" s="3" t="s">
        <v>39</v>
      </c>
      <c r="I12" s="3" t="s">
        <v>40</v>
      </c>
      <c r="J12" s="3" t="s">
        <v>41</v>
      </c>
      <c r="K12" s="3" t="s">
        <v>42</v>
      </c>
      <c r="L12" s="3" t="s">
        <v>43</v>
      </c>
      <c r="M12" s="3" t="s">
        <v>45</v>
      </c>
      <c r="N12" s="3" t="s">
        <v>7</v>
      </c>
    </row>
    <row r="13" spans="1:14" x14ac:dyDescent="0.25">
      <c r="A13" s="16" t="s">
        <v>2</v>
      </c>
      <c r="B13" s="14">
        <v>4</v>
      </c>
      <c r="C13" s="24">
        <v>5</v>
      </c>
      <c r="D13" s="24">
        <v>8</v>
      </c>
      <c r="E13" s="24">
        <v>2</v>
      </c>
      <c r="F13" s="24">
        <v>23</v>
      </c>
      <c r="G13" s="24">
        <v>4</v>
      </c>
      <c r="H13" s="24">
        <v>3</v>
      </c>
      <c r="I13" s="24">
        <v>9</v>
      </c>
      <c r="J13" s="24">
        <v>2</v>
      </c>
      <c r="K13" s="24"/>
      <c r="L13" s="24">
        <v>4</v>
      </c>
      <c r="M13" s="24">
        <v>3</v>
      </c>
      <c r="N13" s="24">
        <f>+SUM(B13:M13)</f>
        <v>67</v>
      </c>
    </row>
    <row r="14" spans="1:14" x14ac:dyDescent="0.25">
      <c r="A14" s="16" t="s">
        <v>12</v>
      </c>
      <c r="B14" s="14">
        <v>533</v>
      </c>
      <c r="C14" s="24">
        <v>472</v>
      </c>
      <c r="D14" s="24">
        <v>649</v>
      </c>
      <c r="E14" s="24">
        <v>572</v>
      </c>
      <c r="F14" s="24">
        <v>797</v>
      </c>
      <c r="G14" s="24">
        <v>549</v>
      </c>
      <c r="H14" s="24">
        <v>467</v>
      </c>
      <c r="I14" s="24">
        <v>604</v>
      </c>
      <c r="J14" s="24">
        <v>569</v>
      </c>
      <c r="K14" s="24">
        <v>741</v>
      </c>
      <c r="L14" s="24">
        <v>659</v>
      </c>
      <c r="M14" s="24">
        <v>487</v>
      </c>
      <c r="N14" s="24">
        <f t="shared" ref="N14:N24" si="0">+SUM(B14:M14)</f>
        <v>7099</v>
      </c>
    </row>
    <row r="15" spans="1:14" x14ac:dyDescent="0.25">
      <c r="A15" s="16" t="s">
        <v>17</v>
      </c>
      <c r="B15" s="14">
        <v>3321</v>
      </c>
      <c r="C15" s="24">
        <v>2443</v>
      </c>
      <c r="D15" s="24">
        <v>3007</v>
      </c>
      <c r="E15" s="24">
        <v>2725</v>
      </c>
      <c r="F15" s="24">
        <v>3432</v>
      </c>
      <c r="G15" s="24">
        <v>2675</v>
      </c>
      <c r="H15" s="24">
        <v>2759</v>
      </c>
      <c r="I15" s="24">
        <v>3191</v>
      </c>
      <c r="J15" s="24">
        <v>3001</v>
      </c>
      <c r="K15" s="24">
        <v>4133</v>
      </c>
      <c r="L15" s="24">
        <v>2934</v>
      </c>
      <c r="M15" s="24">
        <v>2483</v>
      </c>
      <c r="N15" s="24">
        <f t="shared" si="0"/>
        <v>36104</v>
      </c>
    </row>
    <row r="16" spans="1:14" x14ac:dyDescent="0.25">
      <c r="A16" s="16" t="s">
        <v>20</v>
      </c>
      <c r="B16" s="14">
        <v>2293</v>
      </c>
      <c r="C16" s="24">
        <v>1756</v>
      </c>
      <c r="D16" s="24">
        <v>2161</v>
      </c>
      <c r="E16" s="24">
        <v>1549</v>
      </c>
      <c r="F16" s="24">
        <v>2659</v>
      </c>
      <c r="G16" s="24">
        <v>1761</v>
      </c>
      <c r="H16" s="24">
        <v>1504</v>
      </c>
      <c r="I16" s="24">
        <v>1866</v>
      </c>
      <c r="J16" s="24">
        <v>1785</v>
      </c>
      <c r="K16" s="24">
        <v>2645</v>
      </c>
      <c r="L16" s="24">
        <v>2039</v>
      </c>
      <c r="M16" s="14">
        <v>1670</v>
      </c>
      <c r="N16" s="24">
        <f t="shared" si="0"/>
        <v>23688</v>
      </c>
    </row>
    <row r="17" spans="1:14" x14ac:dyDescent="0.25">
      <c r="A17" s="16" t="s">
        <v>25</v>
      </c>
      <c r="B17" s="14"/>
      <c r="C17" s="24">
        <v>3</v>
      </c>
      <c r="D17" s="24"/>
      <c r="E17" s="24">
        <v>2</v>
      </c>
      <c r="F17" s="24">
        <v>1</v>
      </c>
      <c r="G17" s="24">
        <v>1</v>
      </c>
      <c r="H17" s="24"/>
      <c r="I17" s="24">
        <v>3</v>
      </c>
      <c r="J17" s="24"/>
      <c r="K17" s="24">
        <v>1</v>
      </c>
      <c r="L17" s="24">
        <v>1</v>
      </c>
      <c r="M17" s="14">
        <v>1</v>
      </c>
      <c r="N17" s="24">
        <f t="shared" si="0"/>
        <v>13</v>
      </c>
    </row>
    <row r="18" spans="1:14" x14ac:dyDescent="0.25">
      <c r="A18" s="16" t="s">
        <v>3</v>
      </c>
      <c r="B18" s="14">
        <v>5759</v>
      </c>
      <c r="C18" s="24">
        <v>4158</v>
      </c>
      <c r="D18" s="24">
        <v>5348</v>
      </c>
      <c r="E18" s="24">
        <v>4297</v>
      </c>
      <c r="F18" s="24">
        <v>5408</v>
      </c>
      <c r="G18" s="24">
        <v>4013</v>
      </c>
      <c r="H18" s="24">
        <v>3978</v>
      </c>
      <c r="I18" s="24">
        <v>4669</v>
      </c>
      <c r="J18" s="24">
        <v>4469</v>
      </c>
      <c r="K18" s="24">
        <v>6084</v>
      </c>
      <c r="L18" s="24">
        <v>4680</v>
      </c>
      <c r="M18" s="14">
        <v>3551</v>
      </c>
      <c r="N18" s="24">
        <f t="shared" si="0"/>
        <v>56414</v>
      </c>
    </row>
    <row r="19" spans="1:14" x14ac:dyDescent="0.25">
      <c r="A19" s="16" t="s">
        <v>4</v>
      </c>
      <c r="B19" s="14">
        <v>141</v>
      </c>
      <c r="C19" s="24">
        <v>134</v>
      </c>
      <c r="D19" s="24">
        <v>111</v>
      </c>
      <c r="E19" s="24">
        <v>171</v>
      </c>
      <c r="F19" s="24">
        <v>66</v>
      </c>
      <c r="G19" s="24">
        <v>74</v>
      </c>
      <c r="H19" s="24">
        <v>45</v>
      </c>
      <c r="I19" s="24">
        <v>51</v>
      </c>
      <c r="J19" s="24">
        <v>97</v>
      </c>
      <c r="K19" s="24">
        <v>56</v>
      </c>
      <c r="L19" s="24">
        <v>45</v>
      </c>
      <c r="M19" s="14">
        <v>35</v>
      </c>
      <c r="N19" s="24">
        <f t="shared" si="0"/>
        <v>1026</v>
      </c>
    </row>
    <row r="20" spans="1:14" x14ac:dyDescent="0.25">
      <c r="A20" s="16" t="s">
        <v>22</v>
      </c>
      <c r="B20" s="14">
        <v>5</v>
      </c>
      <c r="C20" s="24">
        <v>7</v>
      </c>
      <c r="D20" s="24">
        <v>10</v>
      </c>
      <c r="E20" s="24">
        <v>5</v>
      </c>
      <c r="F20" s="24">
        <v>9</v>
      </c>
      <c r="G20" s="24">
        <v>7</v>
      </c>
      <c r="H20" s="24">
        <v>4</v>
      </c>
      <c r="I20" s="24">
        <v>7</v>
      </c>
      <c r="J20" s="24">
        <v>4</v>
      </c>
      <c r="K20" s="24">
        <v>9</v>
      </c>
      <c r="L20" s="24">
        <v>7</v>
      </c>
      <c r="M20" s="14">
        <v>12</v>
      </c>
      <c r="N20" s="24">
        <f t="shared" si="0"/>
        <v>86</v>
      </c>
    </row>
    <row r="21" spans="1:14" x14ac:dyDescent="0.25">
      <c r="A21" s="16" t="s">
        <v>5</v>
      </c>
      <c r="B21" s="14">
        <v>13528</v>
      </c>
      <c r="C21" s="24">
        <v>14175</v>
      </c>
      <c r="D21" s="24">
        <v>19990</v>
      </c>
      <c r="E21" s="24">
        <v>17585</v>
      </c>
      <c r="F21" s="24">
        <v>24212</v>
      </c>
      <c r="G21" s="24">
        <v>19171</v>
      </c>
      <c r="H21" s="24">
        <v>18884</v>
      </c>
      <c r="I21" s="24">
        <v>15404</v>
      </c>
      <c r="J21" s="24">
        <v>16872</v>
      </c>
      <c r="K21" s="24">
        <v>17096</v>
      </c>
      <c r="L21" s="24">
        <v>25149</v>
      </c>
      <c r="M21" s="14">
        <v>13515</v>
      </c>
      <c r="N21" s="24">
        <f t="shared" si="0"/>
        <v>215581</v>
      </c>
    </row>
    <row r="22" spans="1:14" x14ac:dyDescent="0.25">
      <c r="A22" s="16" t="s">
        <v>33</v>
      </c>
      <c r="B22" s="14">
        <v>211</v>
      </c>
      <c r="C22" s="24">
        <v>92</v>
      </c>
      <c r="D22" s="24">
        <v>82</v>
      </c>
      <c r="E22" s="24">
        <v>98</v>
      </c>
      <c r="F22" s="24">
        <v>86</v>
      </c>
      <c r="G22" s="24">
        <v>83</v>
      </c>
      <c r="H22" s="24">
        <v>158</v>
      </c>
      <c r="I22" s="24">
        <v>94</v>
      </c>
      <c r="J22" s="24">
        <v>128</v>
      </c>
      <c r="K22" s="24">
        <v>112</v>
      </c>
      <c r="L22" s="24">
        <v>117</v>
      </c>
      <c r="M22" s="14">
        <v>98</v>
      </c>
      <c r="N22" s="24">
        <f t="shared" si="0"/>
        <v>1359</v>
      </c>
    </row>
    <row r="23" spans="1:14" x14ac:dyDescent="0.25">
      <c r="A23" s="16" t="s">
        <v>6</v>
      </c>
      <c r="B23" s="14">
        <v>192</v>
      </c>
      <c r="C23" s="24">
        <v>154</v>
      </c>
      <c r="D23" s="24">
        <v>112</v>
      </c>
      <c r="E23" s="24">
        <v>115</v>
      </c>
      <c r="F23" s="24">
        <v>170</v>
      </c>
      <c r="G23" s="24">
        <v>109</v>
      </c>
      <c r="H23" s="24">
        <v>102</v>
      </c>
      <c r="I23" s="24">
        <v>160</v>
      </c>
      <c r="J23" s="24">
        <v>99</v>
      </c>
      <c r="K23" s="24">
        <v>136</v>
      </c>
      <c r="L23" s="24">
        <v>103</v>
      </c>
      <c r="M23" s="14">
        <v>127</v>
      </c>
      <c r="N23" s="24">
        <f t="shared" si="0"/>
        <v>1579</v>
      </c>
    </row>
    <row r="24" spans="1:14" x14ac:dyDescent="0.25">
      <c r="A24" s="18" t="s">
        <v>7</v>
      </c>
      <c r="B24" s="21">
        <v>25987</v>
      </c>
      <c r="C24" s="21">
        <v>23399</v>
      </c>
      <c r="D24" s="21">
        <v>31478</v>
      </c>
      <c r="E24" s="21">
        <v>27121</v>
      </c>
      <c r="F24" s="21">
        <v>36863</v>
      </c>
      <c r="G24" s="21">
        <v>28447</v>
      </c>
      <c r="H24" s="21">
        <v>27904</v>
      </c>
      <c r="I24" s="21">
        <v>26058</v>
      </c>
      <c r="J24" s="21">
        <v>27026</v>
      </c>
      <c r="K24" s="21">
        <v>31013</v>
      </c>
      <c r="L24" s="21">
        <v>35738</v>
      </c>
      <c r="M24" s="21">
        <v>21982</v>
      </c>
      <c r="N24" s="21">
        <f>+SUM(B24:M24)</f>
        <v>343016</v>
      </c>
    </row>
    <row r="25" spans="1:14" x14ac:dyDescent="0.25">
      <c r="A25" s="12" t="s">
        <v>23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 x14ac:dyDescent="0.25">
      <c r="A26" s="23" t="s">
        <v>48</v>
      </c>
    </row>
    <row r="27" spans="1:14" ht="12.75" customHeight="1" x14ac:dyDescent="0.25">
      <c r="A27" s="12" t="s">
        <v>8</v>
      </c>
    </row>
    <row r="28" spans="1:14" x14ac:dyDescent="0.25">
      <c r="C28" s="19"/>
    </row>
    <row r="29" spans="1:14" s="1" customFormat="1" x14ac:dyDescent="0.25">
      <c r="A29" s="29"/>
      <c r="B29" s="29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4" ht="21.75" customHeight="1" x14ac:dyDescent="0.25">
      <c r="A30" s="17"/>
      <c r="B30" s="1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4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mergeCells count="4">
    <mergeCell ref="A11:A12"/>
    <mergeCell ref="B11:N11"/>
    <mergeCell ref="A9:N9"/>
    <mergeCell ref="A8:N8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2"/>
  <sheetViews>
    <sheetView showGridLines="0" zoomScaleNormal="100" workbookViewId="0">
      <pane ySplit="11" topLeftCell="A12" activePane="bottomLeft" state="frozen"/>
      <selection pane="bottomLeft" activeCell="N30" sqref="N30"/>
    </sheetView>
  </sheetViews>
  <sheetFormatPr defaultColWidth="8.85546875" defaultRowHeight="15" x14ac:dyDescent="0.25"/>
  <cols>
    <col min="1" max="1" width="35.28515625" customWidth="1"/>
    <col min="2" max="2" width="16" customWidth="1"/>
    <col min="3" max="7" width="11.28515625" customWidth="1"/>
    <col min="8" max="9" width="13.28515625" bestFit="1" customWidth="1"/>
    <col min="10" max="11" width="13.28515625" customWidth="1"/>
    <col min="12" max="12" width="13.85546875" customWidth="1"/>
    <col min="13" max="13" width="12.42578125" bestFit="1" customWidth="1"/>
    <col min="14" max="14" width="11.5703125" bestFit="1" customWidth="1"/>
  </cols>
  <sheetData>
    <row r="1" spans="1:15" ht="16.5" customHeight="1" x14ac:dyDescent="0.25">
      <c r="A1" s="39" t="s">
        <v>26</v>
      </c>
      <c r="B1" s="39"/>
      <c r="C1" s="39"/>
    </row>
    <row r="2" spans="1:15" ht="16.5" customHeight="1" x14ac:dyDescent="0.25">
      <c r="A2" s="39" t="s">
        <v>27</v>
      </c>
      <c r="B2" s="39"/>
      <c r="C2" s="39"/>
    </row>
    <row r="3" spans="1:15" ht="16.5" customHeight="1" x14ac:dyDescent="0.25">
      <c r="A3" s="39" t="s">
        <v>28</v>
      </c>
      <c r="B3" s="39"/>
      <c r="C3" s="39"/>
    </row>
    <row r="4" spans="1:15" ht="15.75" thickBot="1" x14ac:dyDescent="0.3">
      <c r="A4" s="31" t="s">
        <v>29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5.75" thickBot="1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5" x14ac:dyDescent="0.25">
      <c r="A6" s="32"/>
    </row>
    <row r="7" spans="1:15" x14ac:dyDescent="0.25">
      <c r="A7" s="37" t="s">
        <v>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5" x14ac:dyDescent="0.25">
      <c r="A8" s="37" t="s">
        <v>46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15" ht="6.75" customHeight="1" x14ac:dyDescent="0.25">
      <c r="A9" s="7"/>
      <c r="B9" s="7"/>
      <c r="C9" s="7"/>
    </row>
    <row r="10" spans="1:15" ht="15" customHeight="1" x14ac:dyDescent="0.25">
      <c r="A10" s="42" t="s">
        <v>10</v>
      </c>
      <c r="B10" s="44" t="s">
        <v>32</v>
      </c>
      <c r="C10" s="35" t="s">
        <v>44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5" x14ac:dyDescent="0.25">
      <c r="A11" s="43"/>
      <c r="B11" s="44"/>
      <c r="C11" s="3" t="s">
        <v>11</v>
      </c>
      <c r="D11" s="3" t="s">
        <v>34</v>
      </c>
      <c r="E11" s="3" t="s">
        <v>35</v>
      </c>
      <c r="F11" s="3" t="s">
        <v>36</v>
      </c>
      <c r="G11" s="3" t="s">
        <v>37</v>
      </c>
      <c r="H11" s="3" t="s">
        <v>38</v>
      </c>
      <c r="I11" s="3" t="s">
        <v>39</v>
      </c>
      <c r="J11" s="3" t="s">
        <v>40</v>
      </c>
      <c r="K11" s="3" t="s">
        <v>41</v>
      </c>
      <c r="L11" s="3" t="s">
        <v>42</v>
      </c>
      <c r="M11" s="3" t="s">
        <v>43</v>
      </c>
      <c r="N11" s="3" t="s">
        <v>45</v>
      </c>
    </row>
    <row r="12" spans="1:15" x14ac:dyDescent="0.25">
      <c r="A12" s="8" t="s">
        <v>2</v>
      </c>
      <c r="B12" s="9">
        <v>1562</v>
      </c>
      <c r="C12" s="22">
        <v>1566</v>
      </c>
      <c r="D12" s="24">
        <v>1571</v>
      </c>
      <c r="E12" s="14">
        <v>1579</v>
      </c>
      <c r="F12" s="14">
        <v>1581</v>
      </c>
      <c r="G12" s="14">
        <v>1604</v>
      </c>
      <c r="H12" s="14">
        <v>1608</v>
      </c>
      <c r="I12" s="14">
        <v>1611</v>
      </c>
      <c r="J12" s="14">
        <v>1620</v>
      </c>
      <c r="K12" s="14">
        <v>1622</v>
      </c>
      <c r="L12" s="14">
        <v>1622</v>
      </c>
      <c r="M12" s="14">
        <v>1626</v>
      </c>
      <c r="N12" s="14">
        <v>1629</v>
      </c>
      <c r="O12" s="14"/>
    </row>
    <row r="13" spans="1:15" x14ac:dyDescent="0.25">
      <c r="A13" s="8" t="s">
        <v>12</v>
      </c>
      <c r="B13" s="9">
        <v>117455</v>
      </c>
      <c r="C13" s="22">
        <v>117988</v>
      </c>
      <c r="D13" s="24">
        <v>118460</v>
      </c>
      <c r="E13" s="14">
        <v>119109</v>
      </c>
      <c r="F13" s="14">
        <v>119681</v>
      </c>
      <c r="G13" s="14">
        <v>120478</v>
      </c>
      <c r="H13" s="14">
        <v>121027</v>
      </c>
      <c r="I13" s="14">
        <v>121494</v>
      </c>
      <c r="J13" s="14">
        <v>122098</v>
      </c>
      <c r="K13" s="14">
        <v>122667</v>
      </c>
      <c r="L13" s="14">
        <v>123408</v>
      </c>
      <c r="M13" s="14">
        <v>124067</v>
      </c>
      <c r="N13" s="14">
        <v>124554</v>
      </c>
      <c r="O13" s="14"/>
    </row>
    <row r="14" spans="1:15" x14ac:dyDescent="0.25">
      <c r="A14" s="8" t="s">
        <v>13</v>
      </c>
      <c r="B14" s="9">
        <v>3646</v>
      </c>
      <c r="C14" s="22">
        <v>3646</v>
      </c>
      <c r="D14" s="24">
        <v>3646</v>
      </c>
      <c r="E14" s="24">
        <v>3646</v>
      </c>
      <c r="F14" s="14">
        <v>3646</v>
      </c>
      <c r="G14" s="14">
        <v>3646</v>
      </c>
      <c r="H14" s="14">
        <v>3646</v>
      </c>
      <c r="I14" s="14">
        <v>3646</v>
      </c>
      <c r="J14" s="14">
        <v>3646</v>
      </c>
      <c r="K14" s="14">
        <v>3646</v>
      </c>
      <c r="L14" s="14">
        <v>3646</v>
      </c>
      <c r="M14" s="14">
        <v>3646</v>
      </c>
      <c r="N14" s="14">
        <v>3646</v>
      </c>
      <c r="O14" s="14"/>
    </row>
    <row r="15" spans="1:15" x14ac:dyDescent="0.25">
      <c r="A15" s="8" t="s">
        <v>14</v>
      </c>
      <c r="B15" s="9">
        <v>1305</v>
      </c>
      <c r="C15" s="22">
        <v>1305</v>
      </c>
      <c r="D15" s="24">
        <v>1305</v>
      </c>
      <c r="E15" s="24">
        <v>1305</v>
      </c>
      <c r="F15" s="14">
        <v>1305</v>
      </c>
      <c r="G15" s="14">
        <v>1305</v>
      </c>
      <c r="H15" s="14">
        <v>1305</v>
      </c>
      <c r="I15" s="14">
        <v>1305</v>
      </c>
      <c r="J15" s="14">
        <v>1305</v>
      </c>
      <c r="K15" s="14">
        <v>1305</v>
      </c>
      <c r="L15" s="14">
        <v>1305</v>
      </c>
      <c r="M15" s="14">
        <v>1305</v>
      </c>
      <c r="N15" s="14">
        <v>1305</v>
      </c>
      <c r="O15" s="14"/>
    </row>
    <row r="16" spans="1:15" x14ac:dyDescent="0.25">
      <c r="A16" s="8" t="s">
        <v>15</v>
      </c>
      <c r="B16" s="9">
        <v>1129</v>
      </c>
      <c r="C16" s="22">
        <v>1129</v>
      </c>
      <c r="D16" s="24">
        <v>1129</v>
      </c>
      <c r="E16" s="24">
        <v>1129</v>
      </c>
      <c r="F16" s="14">
        <v>1129</v>
      </c>
      <c r="G16" s="14">
        <v>1129</v>
      </c>
      <c r="H16" s="14">
        <v>1129</v>
      </c>
      <c r="I16" s="14">
        <v>1129</v>
      </c>
      <c r="J16" s="14">
        <v>1129</v>
      </c>
      <c r="K16" s="14">
        <v>1129</v>
      </c>
      <c r="L16" s="14">
        <v>1129</v>
      </c>
      <c r="M16" s="14">
        <v>1129</v>
      </c>
      <c r="N16" s="14">
        <v>1129</v>
      </c>
      <c r="O16" s="14"/>
    </row>
    <row r="17" spans="1:15" x14ac:dyDescent="0.25">
      <c r="A17" s="8" t="s">
        <v>16</v>
      </c>
      <c r="B17" s="9">
        <v>10538</v>
      </c>
      <c r="C17" s="22">
        <v>10538</v>
      </c>
      <c r="D17" s="24">
        <v>10538</v>
      </c>
      <c r="E17" s="24">
        <v>10538</v>
      </c>
      <c r="F17" s="14">
        <v>10538</v>
      </c>
      <c r="G17" s="14">
        <v>10538</v>
      </c>
      <c r="H17" s="14">
        <v>10538</v>
      </c>
      <c r="I17" s="14">
        <v>10538</v>
      </c>
      <c r="J17" s="14">
        <v>10538</v>
      </c>
      <c r="K17" s="14">
        <v>10538</v>
      </c>
      <c r="L17" s="14">
        <v>10538</v>
      </c>
      <c r="M17" s="14">
        <v>10538</v>
      </c>
      <c r="N17" s="14">
        <v>10538</v>
      </c>
      <c r="O17" s="14"/>
    </row>
    <row r="18" spans="1:15" x14ac:dyDescent="0.25">
      <c r="A18" s="8" t="s">
        <v>17</v>
      </c>
      <c r="B18" s="9">
        <v>1055651</v>
      </c>
      <c r="C18" s="22">
        <v>1058972</v>
      </c>
      <c r="D18" s="24">
        <v>1061415</v>
      </c>
      <c r="E18" s="14">
        <v>1064422</v>
      </c>
      <c r="F18" s="14">
        <v>1067147</v>
      </c>
      <c r="G18" s="14">
        <v>1070579</v>
      </c>
      <c r="H18" s="14">
        <v>1073254</v>
      </c>
      <c r="I18" s="14">
        <v>1076013</v>
      </c>
      <c r="J18" s="14">
        <v>1079204</v>
      </c>
      <c r="K18" s="14">
        <v>1082205</v>
      </c>
      <c r="L18" s="14">
        <v>1086338</v>
      </c>
      <c r="M18" s="14">
        <v>1089272</v>
      </c>
      <c r="N18" s="14">
        <v>1091755</v>
      </c>
      <c r="O18" s="14"/>
    </row>
    <row r="19" spans="1:15" x14ac:dyDescent="0.25">
      <c r="A19" s="8" t="s">
        <v>18</v>
      </c>
      <c r="B19" s="9">
        <v>17625</v>
      </c>
      <c r="C19" s="22">
        <v>17625</v>
      </c>
      <c r="D19" s="24">
        <v>17625</v>
      </c>
      <c r="E19" s="24">
        <v>17625</v>
      </c>
      <c r="F19" s="14">
        <v>17625</v>
      </c>
      <c r="G19" s="14">
        <v>17625</v>
      </c>
      <c r="H19" s="14">
        <v>17625</v>
      </c>
      <c r="I19" s="14">
        <v>17625</v>
      </c>
      <c r="J19" s="14">
        <v>17625</v>
      </c>
      <c r="K19" s="14">
        <v>17625</v>
      </c>
      <c r="L19" s="14">
        <v>17625</v>
      </c>
      <c r="M19" s="14">
        <v>17625</v>
      </c>
      <c r="N19" s="14">
        <v>17625</v>
      </c>
      <c r="O19" s="14"/>
    </row>
    <row r="20" spans="1:15" x14ac:dyDescent="0.25">
      <c r="A20" s="8" t="s">
        <v>19</v>
      </c>
      <c r="B20" s="9">
        <v>1777</v>
      </c>
      <c r="C20" s="22">
        <v>1777</v>
      </c>
      <c r="D20" s="24">
        <v>1777</v>
      </c>
      <c r="E20" s="24">
        <v>1777</v>
      </c>
      <c r="F20" s="14">
        <v>1777</v>
      </c>
      <c r="G20" s="14">
        <v>1777</v>
      </c>
      <c r="H20" s="14">
        <v>1777</v>
      </c>
      <c r="I20" s="14">
        <v>1777</v>
      </c>
      <c r="J20" s="14">
        <v>1777</v>
      </c>
      <c r="K20" s="14">
        <v>1777</v>
      </c>
      <c r="L20" s="14">
        <v>1777</v>
      </c>
      <c r="M20" s="14">
        <v>1777</v>
      </c>
      <c r="N20" s="14">
        <v>1777</v>
      </c>
      <c r="O20" s="14"/>
    </row>
    <row r="21" spans="1:15" x14ac:dyDescent="0.25">
      <c r="A21" s="8" t="s">
        <v>20</v>
      </c>
      <c r="B21" s="9">
        <v>497379</v>
      </c>
      <c r="C21" s="22">
        <v>499672</v>
      </c>
      <c r="D21" s="24">
        <v>501428</v>
      </c>
      <c r="E21" s="14">
        <v>503589</v>
      </c>
      <c r="F21" s="14">
        <v>505138</v>
      </c>
      <c r="G21" s="14">
        <v>507797</v>
      </c>
      <c r="H21" s="14">
        <v>509558</v>
      </c>
      <c r="I21" s="14">
        <v>511062</v>
      </c>
      <c r="J21" s="14">
        <v>512928</v>
      </c>
      <c r="K21" s="14">
        <v>514713</v>
      </c>
      <c r="L21" s="14">
        <v>517358</v>
      </c>
      <c r="M21" s="14">
        <v>519397</v>
      </c>
      <c r="N21" s="14">
        <v>521067</v>
      </c>
    </row>
    <row r="22" spans="1:15" x14ac:dyDescent="0.25">
      <c r="A22" s="8" t="s">
        <v>21</v>
      </c>
      <c r="B22" s="9">
        <v>301</v>
      </c>
      <c r="C22" s="22">
        <v>301</v>
      </c>
      <c r="D22" s="24">
        <v>304</v>
      </c>
      <c r="E22" s="14">
        <v>304</v>
      </c>
      <c r="F22" s="14">
        <v>306</v>
      </c>
      <c r="G22" s="14">
        <v>307</v>
      </c>
      <c r="H22" s="14">
        <v>308</v>
      </c>
      <c r="I22" s="14">
        <v>308</v>
      </c>
      <c r="J22" s="14">
        <v>311</v>
      </c>
      <c r="K22" s="14">
        <v>311</v>
      </c>
      <c r="L22" s="14">
        <v>312</v>
      </c>
      <c r="M22" s="14">
        <v>313</v>
      </c>
      <c r="N22" s="14">
        <v>314</v>
      </c>
    </row>
    <row r="23" spans="1:15" x14ac:dyDescent="0.25">
      <c r="A23" s="8" t="s">
        <v>3</v>
      </c>
      <c r="B23" s="9">
        <v>621617</v>
      </c>
      <c r="C23" s="22">
        <v>627376</v>
      </c>
      <c r="D23" s="24">
        <v>631534</v>
      </c>
      <c r="E23" s="14">
        <v>636882</v>
      </c>
      <c r="F23" s="14">
        <v>641179</v>
      </c>
      <c r="G23" s="14">
        <v>646587</v>
      </c>
      <c r="H23" s="14">
        <v>650600</v>
      </c>
      <c r="I23" s="14">
        <v>654578</v>
      </c>
      <c r="J23" s="14">
        <v>659247</v>
      </c>
      <c r="K23" s="14">
        <v>663716</v>
      </c>
      <c r="L23" s="14">
        <v>669800</v>
      </c>
      <c r="M23" s="14">
        <v>674480</v>
      </c>
      <c r="N23" s="14">
        <v>678031</v>
      </c>
    </row>
    <row r="24" spans="1:15" x14ac:dyDescent="0.25">
      <c r="A24" s="8" t="s">
        <v>4</v>
      </c>
      <c r="B24" s="9">
        <v>26541</v>
      </c>
      <c r="C24" s="22">
        <v>26682</v>
      </c>
      <c r="D24" s="24">
        <v>26816</v>
      </c>
      <c r="E24" s="14">
        <v>26927</v>
      </c>
      <c r="F24" s="14">
        <v>27098</v>
      </c>
      <c r="G24" s="14">
        <v>27164</v>
      </c>
      <c r="H24" s="14">
        <v>27238</v>
      </c>
      <c r="I24" s="14">
        <v>27283</v>
      </c>
      <c r="J24" s="14">
        <v>27334</v>
      </c>
      <c r="K24" s="14">
        <v>27431</v>
      </c>
      <c r="L24" s="14">
        <v>27487</v>
      </c>
      <c r="M24" s="14">
        <v>27532</v>
      </c>
      <c r="N24" s="14">
        <v>27567</v>
      </c>
    </row>
    <row r="25" spans="1:15" x14ac:dyDescent="0.25">
      <c r="A25" s="8" t="s">
        <v>22</v>
      </c>
      <c r="B25" s="9">
        <v>1157</v>
      </c>
      <c r="C25" s="22">
        <v>1162</v>
      </c>
      <c r="D25" s="24">
        <v>1169</v>
      </c>
      <c r="E25" s="14">
        <v>1179</v>
      </c>
      <c r="F25" s="14">
        <v>1184</v>
      </c>
      <c r="G25" s="14">
        <v>1193</v>
      </c>
      <c r="H25" s="14">
        <v>1200</v>
      </c>
      <c r="I25" s="14">
        <v>1204</v>
      </c>
      <c r="J25" s="14">
        <v>1211</v>
      </c>
      <c r="K25" s="14">
        <v>1215</v>
      </c>
      <c r="L25" s="14">
        <v>1224</v>
      </c>
      <c r="M25" s="14">
        <v>1231</v>
      </c>
      <c r="N25" s="14">
        <v>1243</v>
      </c>
    </row>
    <row r="26" spans="1:15" x14ac:dyDescent="0.25">
      <c r="A26" s="8" t="s">
        <v>5</v>
      </c>
      <c r="B26" s="9">
        <v>3065065</v>
      </c>
      <c r="C26" s="22">
        <v>3078593</v>
      </c>
      <c r="D26" s="24">
        <v>3092768</v>
      </c>
      <c r="E26" s="14">
        <v>3112758</v>
      </c>
      <c r="F26" s="14">
        <v>3130343</v>
      </c>
      <c r="G26" s="14">
        <v>3154555</v>
      </c>
      <c r="H26" s="14">
        <v>3173726</v>
      </c>
      <c r="I26" s="14">
        <v>3192610</v>
      </c>
      <c r="J26" s="14">
        <v>3208014</v>
      </c>
      <c r="K26" s="14">
        <v>3224886</v>
      </c>
      <c r="L26" s="14">
        <v>3241982</v>
      </c>
      <c r="M26" s="14">
        <v>3267131</v>
      </c>
      <c r="N26" s="14">
        <v>3280646</v>
      </c>
    </row>
    <row r="27" spans="1:15" ht="17.25" x14ac:dyDescent="0.25">
      <c r="A27" s="8" t="s">
        <v>24</v>
      </c>
      <c r="B27" s="9">
        <v>19417</v>
      </c>
      <c r="C27" s="22">
        <v>19628</v>
      </c>
      <c r="D27" s="24">
        <v>19720</v>
      </c>
      <c r="E27" s="14">
        <v>19802</v>
      </c>
      <c r="F27" s="14">
        <v>19900</v>
      </c>
      <c r="G27" s="14">
        <v>19986</v>
      </c>
      <c r="H27" s="14">
        <v>20069</v>
      </c>
      <c r="I27" s="14">
        <v>20227</v>
      </c>
      <c r="J27" s="14">
        <v>20321</v>
      </c>
      <c r="K27" s="14">
        <v>20449</v>
      </c>
      <c r="L27" s="14">
        <v>20561</v>
      </c>
      <c r="M27" s="14">
        <v>20678</v>
      </c>
      <c r="N27" s="14">
        <v>20776</v>
      </c>
    </row>
    <row r="28" spans="1:15" x14ac:dyDescent="0.25">
      <c r="A28" s="8" t="s">
        <v>6</v>
      </c>
      <c r="B28" s="9">
        <v>23955</v>
      </c>
      <c r="C28" s="22">
        <v>24147</v>
      </c>
      <c r="D28" s="24">
        <v>24301</v>
      </c>
      <c r="E28" s="14">
        <v>24413</v>
      </c>
      <c r="F28" s="14">
        <v>24528</v>
      </c>
      <c r="G28" s="14">
        <v>24698</v>
      </c>
      <c r="H28" s="14">
        <v>24807</v>
      </c>
      <c r="I28" s="14">
        <v>24909</v>
      </c>
      <c r="J28" s="14">
        <v>25069</v>
      </c>
      <c r="K28" s="14">
        <v>25168</v>
      </c>
      <c r="L28" s="14">
        <v>25304</v>
      </c>
      <c r="M28" s="14">
        <v>25407</v>
      </c>
      <c r="N28" s="14">
        <v>25534</v>
      </c>
    </row>
    <row r="29" spans="1:15" x14ac:dyDescent="0.25">
      <c r="A29" s="4" t="s">
        <v>7</v>
      </c>
      <c r="B29" s="5">
        <f>SUM(B12:B28)</f>
        <v>5466120</v>
      </c>
      <c r="C29" s="5">
        <f>SUM(C12:C28)</f>
        <v>5492107</v>
      </c>
      <c r="D29" s="5">
        <f t="shared" ref="D29:N29" si="0">SUM(D12:D28)</f>
        <v>5515506</v>
      </c>
      <c r="E29" s="5">
        <f t="shared" si="0"/>
        <v>5546984</v>
      </c>
      <c r="F29" s="5">
        <f t="shared" si="0"/>
        <v>5574105</v>
      </c>
      <c r="G29" s="5">
        <f t="shared" si="0"/>
        <v>5610968</v>
      </c>
      <c r="H29" s="5">
        <f t="shared" si="0"/>
        <v>5639415</v>
      </c>
      <c r="I29" s="5">
        <f t="shared" si="0"/>
        <v>5667319</v>
      </c>
      <c r="J29" s="5">
        <f t="shared" si="0"/>
        <v>5693377</v>
      </c>
      <c r="K29" s="5">
        <f t="shared" si="0"/>
        <v>5720403</v>
      </c>
      <c r="L29" s="5">
        <f t="shared" si="0"/>
        <v>5751416</v>
      </c>
      <c r="M29" s="5">
        <f t="shared" si="0"/>
        <v>5787154</v>
      </c>
      <c r="N29" s="5">
        <f t="shared" si="0"/>
        <v>5809136</v>
      </c>
      <c r="O29" s="14"/>
    </row>
    <row r="30" spans="1:15" x14ac:dyDescent="0.25">
      <c r="A30" s="12" t="s">
        <v>23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5" x14ac:dyDescent="0.25">
      <c r="A31" s="12" t="s">
        <v>47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5" x14ac:dyDescent="0.25">
      <c r="A32" s="23" t="s">
        <v>30</v>
      </c>
      <c r="B32" s="6"/>
      <c r="C32" s="6"/>
    </row>
    <row r="33" spans="1:3" x14ac:dyDescent="0.25">
      <c r="A33" s="23" t="s">
        <v>48</v>
      </c>
      <c r="B33" s="10"/>
      <c r="C33" s="2"/>
    </row>
    <row r="34" spans="1:3" x14ac:dyDescent="0.25">
      <c r="A34" s="12" t="s">
        <v>8</v>
      </c>
      <c r="C34" s="6"/>
    </row>
    <row r="35" spans="1:3" x14ac:dyDescent="0.25">
      <c r="B35" s="11"/>
      <c r="C35" s="6"/>
    </row>
    <row r="36" spans="1:3" x14ac:dyDescent="0.25">
      <c r="B36" s="11"/>
      <c r="C36" s="6"/>
    </row>
    <row r="37" spans="1:3" ht="27.75" customHeight="1" x14ac:dyDescent="0.25">
      <c r="A37" s="41"/>
      <c r="B37" s="40"/>
      <c r="C37" s="40"/>
    </row>
    <row r="38" spans="1:3" x14ac:dyDescent="0.25">
      <c r="A38" s="40"/>
      <c r="B38" s="40"/>
      <c r="C38" s="40"/>
    </row>
    <row r="39" spans="1:3" x14ac:dyDescent="0.25">
      <c r="A39" s="40"/>
      <c r="B39" s="40"/>
      <c r="C39" s="40"/>
    </row>
    <row r="40" spans="1:3" x14ac:dyDescent="0.25">
      <c r="A40" s="40"/>
      <c r="B40" s="40"/>
      <c r="C40" s="40"/>
    </row>
    <row r="41" spans="1:3" x14ac:dyDescent="0.25">
      <c r="A41" s="40"/>
      <c r="B41" s="40"/>
      <c r="C41" s="40"/>
    </row>
    <row r="42" spans="1:3" x14ac:dyDescent="0.25">
      <c r="A42" s="40"/>
      <c r="B42" s="40"/>
      <c r="C42" s="40"/>
    </row>
  </sheetData>
  <mergeCells count="14">
    <mergeCell ref="A42:C42"/>
    <mergeCell ref="A37:C37"/>
    <mergeCell ref="A38:C38"/>
    <mergeCell ref="A39:C39"/>
    <mergeCell ref="A10:A11"/>
    <mergeCell ref="B10:B11"/>
    <mergeCell ref="A40:C40"/>
    <mergeCell ref="A41:C41"/>
    <mergeCell ref="C10:N10"/>
    <mergeCell ref="A8:N8"/>
    <mergeCell ref="A7:N7"/>
    <mergeCell ref="A1:C1"/>
    <mergeCell ref="A2:C2"/>
    <mergeCell ref="A3:C3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</vt:lpstr>
      <vt:lpstr>Stock vehiculos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Diego A Sanchez</cp:lastModifiedBy>
  <cp:revision/>
  <dcterms:created xsi:type="dcterms:W3CDTF">2019-08-05T12:54:01Z</dcterms:created>
  <dcterms:modified xsi:type="dcterms:W3CDTF">2024-11-25T14:57:23Z</dcterms:modified>
  <cp:category/>
  <cp:contentStatus/>
</cp:coreProperties>
</file>